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44_夏泊公園線ほか（残土処理）\工事\外ヶ浜残土整理工事\電子縦覧\"/>
    </mc:Choice>
  </mc:AlternateContent>
  <xr:revisionPtr revIDLastSave="0" documentId="13_ncr:1_{B9368BFC-6AA8-45D6-B8E8-D42261BB0EC4}" xr6:coauthVersionLast="47" xr6:coauthVersionMax="47" xr10:uidLastSave="{00000000-0000-0000-0000-000000000000}"/>
  <bookViews>
    <workbookView xWindow="28680" yWindow="-120" windowWidth="25440" windowHeight="15270" tabRatio="968" activeTab="6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D15" i="9"/>
  <c r="D13" i="9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<sst xmlns="http://schemas.openxmlformats.org/spreadsheetml/2006/main" count="99" uniqueCount="67">
  <si>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</si>
  <si>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</si>
  <si>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</si>
  <si>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</si>
  <si>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</si>
  <si>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</si>
  <si>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</si>
  <si>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</si>
  <si>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</si>
  <si>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</si>
  <si>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</si>
  <si>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</si>
  <si>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</si>
  <si>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</si>
  <si>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</si>
  <si>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</si>
  <si>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</si>
  <si>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</si>
  <si>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</si>
  <si>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</si>
  <si>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</si>
  <si>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</si>
  <si>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</si>
  <si>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</si>
  <si>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</si>
  <si>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</si>
  <si>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</si>
  <si>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</si>
  <si>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</si>
  <si>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</si>
  <si>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</si>
  <si>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</si>
  <si>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</si>
  <si>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</si>
  <si>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</si>
  <si>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</si>
  <si>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</si>
  <si>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</si>
  <si>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</si>
  <si>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</si>
  <si>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</si>
  <si>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</si>
  <si>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</si>
  <si>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</si>
  <si>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</si>
  <si>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</si>
  <si>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</si>
  <si>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</si>
  <si>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</si>
  <si>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</si>
  <si>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</si>
  <si>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</si>
  <si>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</si>
  <si>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</si>
  <si>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</si>
  <si>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</si>
  <si>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</si>
  <si>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</si>
  <si>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</si>
  <si>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</si>
  <si>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</si>
  <si>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</si>
  <si>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</si>
  <si>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　東青県土整備事務所　道路施設課（担当：櫻庭）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サクラバ</t>
    </rPh>
    <phoneticPr fontId="3"/>
  </si>
  <si>
    <t>電話　017-728-0242</t>
    <phoneticPr fontId="6"/>
  </si>
  <si>
    <t>繰第1250-1号</t>
    <rPh sb="0" eb="1">
      <t>クリ</t>
    </rPh>
    <rPh sb="1" eb="2">
      <t>ダイ</t>
    </rPh>
    <rPh sb="8" eb="9">
      <t>ゴウ</t>
    </rPh>
    <phoneticPr fontId="6"/>
  </si>
  <si>
    <t>東青管内建設発生土受入地整備工事</t>
    <rPh sb="0" eb="1">
      <t>トウ</t>
    </rPh>
    <rPh sb="1" eb="2">
      <t>セイ</t>
    </rPh>
    <rPh sb="2" eb="4">
      <t>カンナイ</t>
    </rPh>
    <rPh sb="4" eb="6">
      <t>ケンセツ</t>
    </rPh>
    <rPh sb="6" eb="9">
      <t>ハッセイド</t>
    </rPh>
    <rPh sb="9" eb="11">
      <t>ウケイレ</t>
    </rPh>
    <rPh sb="11" eb="12">
      <t>チ</t>
    </rPh>
    <rPh sb="12" eb="14">
      <t>セイビ</t>
    </rPh>
    <rPh sb="14" eb="16">
      <t>コウジ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</si>
</sst>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4" t="s">
        <v>33</v>
      </c>
      <c r="C3" s="84"/>
      <c r="D3" s="84"/>
      <c r="E3" s="84"/>
      <c r="F3" s="84"/>
      <c r="G3" s="84"/>
      <c r="H3" s="84"/>
      <c r="I3" s="84"/>
      <c r="J3" s="84"/>
      <c r="K3" s="84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5" t="s">
        <v>46</v>
      </c>
      <c r="J5" s="85"/>
      <c r="K5" s="85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62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6" t="s">
        <v>19</v>
      </c>
      <c r="C16" s="86"/>
      <c r="D16" s="86"/>
      <c r="E16" s="86"/>
      <c r="F16" s="39" t="s">
        <v>65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6" t="s">
        <v>20</v>
      </c>
      <c r="C18" s="86"/>
      <c r="D18" s="86"/>
      <c r="E18" s="86"/>
      <c r="F18" s="80" t="s">
        <v>66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1" t="s">
        <v>2</v>
      </c>
      <c r="D21" s="82"/>
      <c r="E21" s="83"/>
      <c r="F21" s="81" t="s">
        <v>3</v>
      </c>
      <c r="G21" s="82"/>
      <c r="H21" s="82"/>
      <c r="I21" s="82"/>
      <c r="J21" s="82"/>
      <c r="K21" s="83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63</v>
      </c>
      <c r="C47" s="59"/>
      <c r="D47" s="25"/>
      <c r="E47" s="25"/>
      <c r="F47" s="25"/>
      <c r="G47" s="25"/>
      <c r="H47" s="25"/>
      <c r="J47" s="59" t="s">
        <v>64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61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59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71" t="s">
        <v>15</v>
      </c>
      <c r="C3" s="113" t="s">
        <v>34</v>
      </c>
      <c r="D3" s="104" t="s">
        <v>11</v>
      </c>
      <c r="E3" s="105"/>
      <c r="F3" s="108" t="s">
        <v>35</v>
      </c>
      <c r="G3" s="105"/>
      <c r="H3" s="109" t="s">
        <v>36</v>
      </c>
      <c r="I3" s="110"/>
      <c r="J3" s="62"/>
    </row>
    <row r="4" spans="1:11" s="42" customFormat="1" ht="24" customHeight="1" x14ac:dyDescent="0.15">
      <c r="A4" s="62"/>
      <c r="B4" s="72" t="s">
        <v>42</v>
      </c>
      <c r="C4" s="114"/>
      <c r="D4" s="106"/>
      <c r="E4" s="107"/>
      <c r="F4" s="106"/>
      <c r="G4" s="107"/>
      <c r="H4" s="111"/>
      <c r="I4" s="112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103"/>
      <c r="I5" s="103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48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繰第1250-1号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東青管内建設発生土受入地整備工事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44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125" t="s">
        <v>15</v>
      </c>
      <c r="C3" s="126"/>
      <c r="D3" s="127" t="s">
        <v>34</v>
      </c>
      <c r="E3" s="128"/>
      <c r="F3" s="108" t="s">
        <v>39</v>
      </c>
      <c r="G3" s="122"/>
      <c r="H3" s="132" t="s">
        <v>31</v>
      </c>
      <c r="I3" s="132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29"/>
      <c r="E4" s="130"/>
      <c r="F4" s="123"/>
      <c r="G4" s="124"/>
      <c r="H4" s="133"/>
      <c r="I4" s="133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65"/>
      <c r="I5" s="64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45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1" t="s">
        <v>51</v>
      </c>
      <c r="H11" s="131"/>
      <c r="I11" s="131"/>
      <c r="J11" s="13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繰第1250-1号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東青管内建設発生土受入地整備工事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61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8" t="s">
        <v>53</v>
      </c>
      <c r="I4" s="99"/>
      <c r="J4" s="99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5" t="s">
        <v>52</v>
      </c>
      <c r="H7" s="135"/>
      <c r="I7" s="135"/>
      <c r="J7" s="135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17" t="str">
        <f>'質問書（様式１）'!F16</f>
        <v>繰第1250-1号</v>
      </c>
      <c r="F9" s="117"/>
      <c r="G9" s="117"/>
      <c r="H9" s="117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東青管内建設発生土受入地整備工事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0" t="s">
        <v>3</v>
      </c>
      <c r="D13" s="101"/>
      <c r="E13" s="101"/>
      <c r="F13" s="101"/>
      <c r="G13" s="102"/>
      <c r="H13" s="100" t="s">
        <v>4</v>
      </c>
      <c r="I13" s="101"/>
      <c r="J13" s="102"/>
      <c r="K13" s="9"/>
    </row>
    <row r="14" spans="1:11" ht="20.100000000000001" customHeight="1" x14ac:dyDescent="0.15">
      <c r="A14" s="18"/>
      <c r="B14" s="18"/>
      <c r="C14" s="90"/>
      <c r="D14" s="91"/>
      <c r="E14" s="91"/>
      <c r="F14" s="91"/>
      <c r="G14" s="92"/>
      <c r="H14" s="90"/>
      <c r="I14" s="91"/>
      <c r="J14" s="92"/>
      <c r="K14" s="9"/>
    </row>
    <row r="15" spans="1:11" ht="20.100000000000001" customHeight="1" x14ac:dyDescent="0.15">
      <c r="A15" s="11"/>
      <c r="B15" s="11"/>
      <c r="C15" s="93"/>
      <c r="D15" s="94"/>
      <c r="E15" s="94"/>
      <c r="F15" s="94"/>
      <c r="G15" s="95"/>
      <c r="H15" s="93"/>
      <c r="I15" s="94"/>
      <c r="J15" s="95"/>
      <c r="K15" s="9"/>
    </row>
    <row r="16" spans="1:11" ht="20.100000000000001" customHeight="1" x14ac:dyDescent="0.15">
      <c r="A16" s="11"/>
      <c r="B16" s="11"/>
      <c r="C16" s="93"/>
      <c r="D16" s="94"/>
      <c r="E16" s="94"/>
      <c r="F16" s="94"/>
      <c r="G16" s="95"/>
      <c r="H16" s="93"/>
      <c r="I16" s="94"/>
      <c r="J16" s="95"/>
      <c r="K16" s="9"/>
    </row>
    <row r="17" spans="1:11" ht="20.100000000000001" customHeight="1" x14ac:dyDescent="0.15">
      <c r="A17" s="11"/>
      <c r="B17" s="11"/>
      <c r="C17" s="93"/>
      <c r="D17" s="94"/>
      <c r="E17" s="94"/>
      <c r="F17" s="94"/>
      <c r="G17" s="95"/>
      <c r="H17" s="93"/>
      <c r="I17" s="94"/>
      <c r="J17" s="95"/>
      <c r="K17" s="9"/>
    </row>
    <row r="18" spans="1:11" ht="20.100000000000001" customHeight="1" x14ac:dyDescent="0.15">
      <c r="A18" s="11"/>
      <c r="B18" s="11"/>
      <c r="C18" s="93"/>
      <c r="D18" s="94"/>
      <c r="E18" s="94"/>
      <c r="F18" s="94"/>
      <c r="G18" s="95"/>
      <c r="H18" s="93"/>
      <c r="I18" s="94"/>
      <c r="J18" s="95"/>
      <c r="K18" s="9"/>
    </row>
    <row r="19" spans="1:11" ht="20.100000000000001" customHeight="1" x14ac:dyDescent="0.15">
      <c r="A19" s="11"/>
      <c r="B19" s="4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74"/>
      <c r="J21" s="7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1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19.5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6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6"/>
      <c r="C1" s="136"/>
      <c r="D1" s="136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39" t="s">
        <v>40</v>
      </c>
      <c r="C1" s="139"/>
      <c r="D1" s="139"/>
      <c r="E1" s="139"/>
      <c r="F1" s="139"/>
      <c r="G1" s="139"/>
      <c r="H1" s="139"/>
      <c r="I1" s="139"/>
      <c r="J1" s="139"/>
      <c r="K1" s="139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5" t="s">
        <v>46</v>
      </c>
      <c r="J3" s="85"/>
      <c r="K3" s="85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6" t="s">
        <v>25</v>
      </c>
      <c r="C13" s="86"/>
      <c r="D13" s="86"/>
      <c r="E13" s="78"/>
      <c r="F13" s="141" t="str">
        <f>'質問書（様式１）'!F16</f>
        <v>繰第1250-1号</v>
      </c>
      <c r="G13" s="141"/>
      <c r="H13" s="141"/>
      <c r="I13" s="141"/>
      <c r="J13" s="141"/>
      <c r="K13" s="141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6" t="s">
        <v>24</v>
      </c>
      <c r="C15" s="86"/>
      <c r="D15" s="86"/>
      <c r="E15" s="38"/>
      <c r="F15" s="140" t="str">
        <f>'質問書（様式１）'!F18</f>
        <v>東青管内建設発生土受入地整備工事</v>
      </c>
      <c r="G15" s="140"/>
      <c r="H15" s="140"/>
      <c r="I15" s="140"/>
      <c r="J15" s="140"/>
      <c r="K15" s="140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7" t="s">
        <v>38</v>
      </c>
      <c r="D19" s="137"/>
      <c r="E19" s="137"/>
      <c r="F19" s="137"/>
      <c r="G19" s="137"/>
      <c r="H19" s="137"/>
      <c r="I19" s="137"/>
      <c r="J19" s="137"/>
      <c r="K19" s="137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8"/>
      <c r="D25" s="138"/>
      <c r="E25" s="138"/>
      <c r="F25" s="138"/>
      <c r="G25" s="138"/>
      <c r="H25" s="138"/>
      <c r="I25" s="138"/>
      <c r="J25" s="138"/>
      <c r="K25" s="138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="85" zoomScaleNormal="100" zoomScaleSheetLayoutView="85" workbookViewId="0">
      <selection activeCell="Q7" sqref="Q7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3" t="s">
        <v>5</v>
      </c>
      <c r="C6" s="143"/>
      <c r="D6" s="143"/>
      <c r="E6" s="143"/>
      <c r="F6" s="143"/>
      <c r="G6" s="143"/>
      <c r="H6" s="143"/>
      <c r="I6" s="143"/>
      <c r="J6" s="143"/>
      <c r="K6" s="143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4" t="s">
        <v>46</v>
      </c>
      <c r="J8" s="144"/>
      <c r="K8" s="144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6" t="s">
        <v>25</v>
      </c>
      <c r="C21" s="86"/>
      <c r="D21" s="86"/>
      <c r="E21" s="39" t="str">
        <f>'質問書（様式１）'!F16</f>
        <v>繰第1250-1号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6" t="s">
        <v>24</v>
      </c>
      <c r="C23" s="86"/>
      <c r="D23" s="86"/>
      <c r="E23" s="80" t="str">
        <f>'質問書（様式１）'!F18</f>
        <v>東青管内建設発生土受入地整備工事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2" t="s">
        <v>28</v>
      </c>
      <c r="D27" s="142"/>
      <c r="E27" s="142"/>
      <c r="F27" s="142"/>
      <c r="G27" s="142"/>
      <c r="H27" s="142"/>
      <c r="I27" s="142"/>
      <c r="J27" s="142"/>
      <c r="K27" s="142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2026-04-21T00:18:19Z</cp:lastPrinted>
  <dcterms:created xsi:type="dcterms:W3CDTF">2012-06-28T06:18:57Z</dcterms:created>
  <dcterms:modified xsi:type="dcterms:W3CDTF">2026-04-21T00:18:22Z</dcterms:modified>
</cp:coreProperties>
</file>